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.shalova\Desktop\Дорога тип 1\дорога 6,2 км\"/>
    </mc:Choice>
  </mc:AlternateContent>
  <bookViews>
    <workbookView xWindow="0" yWindow="0" windowWidth="27600" windowHeight="11850"/>
  </bookViews>
  <sheets>
    <sheet name="KZQ9M" sheetId="1" r:id="rId1"/>
  </sheets>
  <definedNames>
    <definedName name="_xlnm.Print_Titles" localSheetId="0">KZQ9M!$11:$11</definedName>
    <definedName name="_xlnm.Print_Area" localSheetId="0">KZQ9M!$A:$H</definedName>
  </definedNames>
  <calcPr calcId="162913"/>
</workbook>
</file>

<file path=xl/calcChain.xml><?xml version="1.0" encoding="utf-8"?>
<calcChain xmlns="http://schemas.openxmlformats.org/spreadsheetml/2006/main">
  <c r="I16" i="1" l="1"/>
</calcChain>
</file>

<file path=xl/sharedStrings.xml><?xml version="1.0" encoding="utf-8"?>
<sst xmlns="http://schemas.openxmlformats.org/spreadsheetml/2006/main" count="43" uniqueCount="35">
  <si>
    <t>НДЦС РК  8.01-08-2022. Приложение Г.</t>
  </si>
  <si>
    <t>к Форме 4</t>
  </si>
  <si>
    <t>Ведомость материальных ресурсов и оборудования</t>
  </si>
  <si>
    <r>
      <t xml:space="preserve">к локальной смете № </t>
    </r>
    <r>
      <rPr>
        <b/>
        <u/>
        <sz val="12"/>
        <rFont val="Times New Roman"/>
        <family val="1"/>
        <charset val="204"/>
      </rPr>
      <t>02-02</t>
    </r>
    <r>
      <rPr>
        <b/>
        <sz val="12"/>
        <rFont val="Times New Roman"/>
        <family val="1"/>
        <charset val="204"/>
      </rPr>
      <t xml:space="preserve"> </t>
    </r>
  </si>
  <si>
    <t>Составлена в текущих ценах 2-квартала 2025г.</t>
  </si>
  <si>
    <t>Номер по порядку</t>
  </si>
  <si>
    <t>Код ресурса</t>
  </si>
  <si>
    <t>Наименование ресурса</t>
  </si>
  <si>
    <t>Единица измерения</t>
  </si>
  <si>
    <t>Количество</t>
  </si>
  <si>
    <t>Стоимость единицы измерения, тенге</t>
  </si>
  <si>
    <t>Общая стоимость, 
тенге</t>
  </si>
  <si>
    <t>Наличие отечественного товаропроизводителя</t>
  </si>
  <si>
    <t>Материальные ресурсы</t>
  </si>
  <si>
    <t>1</t>
  </si>
  <si>
    <t>212-501-0101</t>
  </si>
  <si>
    <t>Смеси асфальтобетонные горячие плотные крупнозернистые СТ РК 1225-2019 типа А, марки I</t>
  </si>
  <si>
    <t>т</t>
  </si>
  <si>
    <t>ОТП</t>
  </si>
  <si>
    <t>2</t>
  </si>
  <si>
    <t>212-501-0201</t>
  </si>
  <si>
    <t>Смеси асфальтобетонные горячие плотные мелкозернистые СТ РК 1225-2019 типа А, марки I</t>
  </si>
  <si>
    <t>3</t>
  </si>
  <si>
    <t>216-201-0202</t>
  </si>
  <si>
    <t>Битум нефтяной дорожный вязкий СТ РК 1373-2013 марки БНД 70/100</t>
  </si>
  <si>
    <t>4</t>
  </si>
  <si>
    <t>216-201-0301</t>
  </si>
  <si>
    <t>Битум нефтяной дорожный жидкий СТ РК 1551-2006 марки МГ 70/130</t>
  </si>
  <si>
    <t>5</t>
  </si>
  <si>
    <t>217-603-0104</t>
  </si>
  <si>
    <t>Вода техническая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</si>
  <si>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</si>
  <si>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>Итого материальные ресурсы</t>
  </si>
  <si>
    <t>тенге</t>
  </si>
  <si>
    <t>Всего по ведомости: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</si>
</sst>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8" formatCode="#,##0.0######"/>
    <numFmt numFmtId="169" formatCode="0.0000"/>
    <numFmt numFmtId="170" formatCode="#,##0.0000000"/>
  </numFmts>
  <fonts count="37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rgb="FFFFFFFF"/>
      <name val="Arial Cyr"/>
      <family val="2"/>
      <charset val="204"/>
    </font>
    <font>
      <i/>
      <sz val="8"/>
      <color rgb="FF808080"/>
      <name val="Arial Cyr"/>
      <charset val="204"/>
    </font>
    <font>
      <sz val="10"/>
      <color rgb="FF333333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 Cyr"/>
      <family val="2"/>
      <charset val="204"/>
    </font>
    <font>
      <sz val="9"/>
      <color rgb="FFFFFFFF"/>
      <name val="Arial Cyr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FFFFFF"/>
      <name val="Times New Roman"/>
      <family val="1"/>
      <charset val="204"/>
    </font>
    <font>
      <sz val="10"/>
      <name val="Times New Roman Cyr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Times New Roman"/>
      <family val="1"/>
      <charset val="204"/>
    </font>
    <font>
      <b/>
      <sz val="10"/>
      <color rgb="FFFFFFFF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rgb="FF000000"/>
      </bottom>
      <diagonal/>
    </border>
    <border>
      <left/>
      <right/>
      <top style="hair">
        <color indexed="64"/>
      </top>
      <bottom style="hair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18" fillId="0" borderId="0" xfId="0" applyFont="1"/>
    <xf numFmtId="0" fontId="19" fillId="0" borderId="0" xfId="0" applyFont="1"/>
    <xf numFmtId="0" fontId="0" fillId="0" borderId="0" xfId="0" applyFont="1"/>
    <xf numFmtId="0" fontId="20" fillId="0" borderId="0" xfId="0" applyFont="1" applyAlignment="1">
      <alignment horizontal="right"/>
    </xf>
    <xf numFmtId="0" fontId="21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3" fillId="0" borderId="0" xfId="0" applyFont="1" applyAlignment="1">
      <alignment vertical="top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27" fillId="0" borderId="0" xfId="0" applyFont="1" applyAlignment="1">
      <alignment horizontal="center" vertical="top"/>
    </xf>
    <xf numFmtId="0" fontId="26" fillId="33" borderId="12" xfId="0" applyFont="1" applyFill="1" applyBorder="1" applyAlignment="1">
      <alignment horizontal="center" vertical="center" wrapText="1"/>
    </xf>
    <xf numFmtId="0" fontId="26" fillId="33" borderId="13" xfId="0" applyFont="1" applyFill="1" applyBorder="1" applyAlignment="1">
      <alignment horizontal="center" vertical="center" wrapText="1"/>
    </xf>
    <xf numFmtId="0" fontId="30" fillId="33" borderId="13" xfId="0" applyFont="1" applyFill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top"/>
    </xf>
    <xf numFmtId="0" fontId="23" fillId="0" borderId="17" xfId="0" applyFont="1" applyBorder="1" applyAlignment="1">
      <alignment horizontal="center" vertical="top" wrapText="1"/>
    </xf>
    <xf numFmtId="0" fontId="23" fillId="0" borderId="17" xfId="0" applyFont="1" applyBorder="1" applyAlignment="1">
      <alignment horizontal="left" vertical="top" wrapText="1"/>
    </xf>
    <xf numFmtId="168" fontId="23" fillId="0" borderId="17" xfId="0" applyNumberFormat="1" applyFont="1" applyBorder="1" applyAlignment="1">
      <alignment horizontal="center" vertical="top"/>
    </xf>
    <xf numFmtId="3" fontId="23" fillId="0" borderId="17" xfId="0" applyNumberFormat="1" applyFont="1" applyBorder="1" applyAlignment="1">
      <alignment horizontal="center" vertical="top" shrinkToFit="1"/>
    </xf>
    <xf numFmtId="168" fontId="23" fillId="0" borderId="17" xfId="0" applyNumberFormat="1" applyFont="1" applyBorder="1" applyAlignment="1">
      <alignment horizontal="center" vertical="top" shrinkToFit="1"/>
    </xf>
    <xf numFmtId="0" fontId="22" fillId="0" borderId="17" xfId="0" applyFont="1" applyBorder="1" applyAlignment="1">
      <alignment horizontal="center" vertical="top" wrapText="1"/>
    </xf>
    <xf numFmtId="0" fontId="34" fillId="33" borderId="18" xfId="0" applyFont="1" applyFill="1" applyBorder="1" applyAlignment="1">
      <alignment vertical="top"/>
    </xf>
    <xf numFmtId="0" fontId="35" fillId="33" borderId="19" xfId="0" applyFont="1" applyFill="1" applyBorder="1" applyAlignment="1">
      <alignment horizontal="center" vertical="top"/>
    </xf>
    <xf numFmtId="0" fontId="35" fillId="33" borderId="19" xfId="0" applyFont="1" applyFill="1" applyBorder="1" applyAlignment="1">
      <alignment horizontal="left" vertical="top" wrapText="1"/>
    </xf>
    <xf numFmtId="0" fontId="35" fillId="33" borderId="19" xfId="0" applyFont="1" applyFill="1" applyBorder="1" applyAlignment="1">
      <alignment horizontal="center" vertical="top" wrapText="1"/>
    </xf>
    <xf numFmtId="0" fontId="35" fillId="33" borderId="19" xfId="0" applyFont="1" applyFill="1" applyBorder="1" applyAlignment="1">
      <alignment vertical="top" wrapText="1"/>
    </xf>
    <xf numFmtId="3" fontId="35" fillId="33" borderId="19" xfId="0" applyNumberFormat="1" applyFont="1" applyFill="1" applyBorder="1" applyAlignment="1">
      <alignment horizontal="center" vertical="top" shrinkToFit="1"/>
    </xf>
    <xf numFmtId="0" fontId="36" fillId="33" borderId="19" xfId="0" applyFont="1" applyFill="1" applyBorder="1" applyAlignment="1">
      <alignment vertical="top" wrapText="1"/>
    </xf>
    <xf numFmtId="0" fontId="0" fillId="0" borderId="14" xfId="0" applyFont="1" applyBorder="1" applyAlignment="1">
      <alignment vertical="top"/>
    </xf>
    <xf numFmtId="0" fontId="23" fillId="0" borderId="15" xfId="0" applyFont="1" applyBorder="1" applyAlignment="1">
      <alignment horizontal="center" vertical="top"/>
    </xf>
    <xf numFmtId="0" fontId="0" fillId="0" borderId="15" xfId="0" applyFont="1" applyBorder="1" applyAlignment="1">
      <alignment vertical="top"/>
    </xf>
    <xf numFmtId="0" fontId="0" fillId="0" borderId="15" xfId="0" applyFont="1" applyBorder="1" applyAlignment="1">
      <alignment vertical="top" wrapText="1"/>
    </xf>
    <xf numFmtId="169" fontId="0" fillId="0" borderId="15" xfId="0" applyNumberFormat="1" applyFont="1" applyBorder="1" applyAlignment="1">
      <alignment vertical="top"/>
    </xf>
    <xf numFmtId="169" fontId="19" fillId="0" borderId="15" xfId="0" applyNumberFormat="1" applyFont="1" applyBorder="1" applyAlignment="1">
      <alignment vertical="top"/>
    </xf>
    <xf numFmtId="168" fontId="35" fillId="33" borderId="19" xfId="0" applyNumberFormat="1" applyFont="1" applyFill="1" applyBorder="1" applyAlignment="1">
      <alignment horizontal="center" vertical="top" shrinkToFit="1"/>
    </xf>
    <xf numFmtId="0" fontId="27" fillId="0" borderId="0" xfId="0" applyFont="1" applyAlignment="1">
      <alignment horizontal="center" vertical="top"/>
    </xf>
    <xf numFmtId="0" fontId="29" fillId="33" borderId="10" xfId="0" applyFont="1" applyFill="1" applyBorder="1" applyAlignment="1">
      <alignment horizontal="center" vertical="center" wrapText="1"/>
    </xf>
    <xf numFmtId="0" fontId="29" fillId="33" borderId="11" xfId="0" applyFont="1" applyFill="1" applyBorder="1" applyAlignment="1">
      <alignment horizontal="center" vertical="center" wrapText="1"/>
    </xf>
    <xf numFmtId="0" fontId="26" fillId="33" borderId="10" xfId="0" applyFont="1" applyFill="1" applyBorder="1" applyAlignment="1">
      <alignment horizontal="center" vertical="center" wrapText="1"/>
    </xf>
    <xf numFmtId="0" fontId="26" fillId="33" borderId="11" xfId="0" applyFont="1" applyFill="1" applyBorder="1" applyAlignment="1">
      <alignment horizontal="center" vertical="center" wrapText="1"/>
    </xf>
    <xf numFmtId="0" fontId="30" fillId="33" borderId="10" xfId="0" applyFont="1" applyFill="1" applyBorder="1" applyAlignment="1">
      <alignment horizontal="center" vertical="center" wrapText="1"/>
    </xf>
    <xf numFmtId="0" fontId="30" fillId="33" borderId="11" xfId="0" applyFont="1" applyFill="1" applyBorder="1" applyAlignment="1">
      <alignment horizontal="center" vertical="center" wrapText="1"/>
    </xf>
    <xf numFmtId="0" fontId="31" fillId="0" borderId="20" xfId="0" applyFont="1" applyBorder="1" applyAlignment="1">
      <alignment horizontal="center"/>
    </xf>
    <xf numFmtId="0" fontId="31" fillId="0" borderId="21" xfId="0" applyFont="1" applyBorder="1" applyAlignment="1">
      <alignment horizontal="center"/>
    </xf>
    <xf numFmtId="0" fontId="32" fillId="33" borderId="22" xfId="0" applyFont="1" applyFill="1" applyBorder="1" applyAlignment="1">
      <alignment horizontal="center" vertical="center"/>
    </xf>
    <xf numFmtId="0" fontId="32" fillId="33" borderId="23" xfId="0" applyFont="1" applyFill="1" applyBorder="1" applyAlignment="1">
      <alignment horizontal="center" vertical="center"/>
    </xf>
    <xf numFmtId="170" fontId="18" fillId="0" borderId="0" xfId="0" applyNumberFormat="1" applyFon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1"/>
  <sheetViews>
    <sheetView showGridLines="0" tabSelected="1" workbookViewId="0">
      <selection activeCell="I17" sqref="I17"/>
    </sheetView>
  </sheetViews>
  <sheetFormatPr defaultRowHeight="12.75" outlineLevelRow="1" x14ac:dyDescent="0.2"/>
  <cols>
    <col min="1" max="1" width="6.42578125" customWidth="1"/>
    <col min="2" max="2" width="14.28515625" customWidth="1"/>
    <col min="3" max="3" width="69.85546875" customWidth="1"/>
    <col min="4" max="4" width="10.42578125" customWidth="1"/>
    <col min="5" max="5" width="10.5703125" customWidth="1"/>
    <col min="6" max="6" width="12.28515625" customWidth="1"/>
    <col min="7" max="7" width="13.5703125" customWidth="1"/>
    <col min="8" max="8" width="28.85546875" style="1" hidden="1" customWidth="1"/>
    <col min="9" max="9" width="10.5703125" bestFit="1" customWidth="1"/>
  </cols>
  <sheetData>
    <row r="1" spans="1:9" x14ac:dyDescent="0.2">
      <c r="A1" s="2"/>
      <c r="B1" s="2"/>
      <c r="C1" s="2"/>
      <c r="D1" s="2"/>
      <c r="E1" s="2"/>
      <c r="F1" s="3" t="s">
        <v>0</v>
      </c>
      <c r="G1" s="4" t="s">
        <v>1</v>
      </c>
      <c r="H1" s="5"/>
    </row>
    <row r="2" spans="1:9" ht="8.1" customHeight="1" x14ac:dyDescent="0.2">
      <c r="A2" s="6"/>
      <c r="B2" s="6"/>
      <c r="C2" s="6"/>
      <c r="D2" s="6"/>
      <c r="E2" s="6"/>
      <c r="F2" s="6"/>
      <c r="G2" s="6"/>
    </row>
    <row r="3" spans="1:9" ht="8.1" customHeight="1" x14ac:dyDescent="0.2">
      <c r="A3" s="6"/>
      <c r="B3" s="6"/>
      <c r="C3" s="6"/>
      <c r="D3" s="6"/>
      <c r="E3" s="6"/>
      <c r="F3" s="6"/>
      <c r="G3" s="6"/>
    </row>
    <row r="4" spans="1:9" s="7" customFormat="1" ht="7.5" customHeight="1" x14ac:dyDescent="0.2">
      <c r="A4" s="9"/>
      <c r="B4" s="9"/>
      <c r="C4" s="10"/>
      <c r="D4" s="10"/>
      <c r="E4" s="10"/>
      <c r="F4" s="10"/>
      <c r="G4" s="10"/>
      <c r="H4" s="8"/>
    </row>
    <row r="5" spans="1:9" s="7" customFormat="1" ht="15.75" x14ac:dyDescent="0.2">
      <c r="A5" s="11"/>
      <c r="B5" s="37" t="s">
        <v>2</v>
      </c>
      <c r="C5" s="37"/>
      <c r="D5" s="37"/>
      <c r="E5" s="37"/>
      <c r="F5" s="37"/>
      <c r="G5" s="12"/>
      <c r="H5" s="8"/>
    </row>
    <row r="6" spans="1:9" s="7" customFormat="1" ht="15.75" x14ac:dyDescent="0.2">
      <c r="A6" s="11"/>
      <c r="B6" s="37" t="s">
        <v>3</v>
      </c>
      <c r="C6" s="37"/>
      <c r="D6" s="37"/>
      <c r="E6" s="37"/>
      <c r="F6" s="37"/>
      <c r="G6" s="12"/>
      <c r="H6" s="8"/>
    </row>
    <row r="7" spans="1:9" s="7" customFormat="1" ht="15.75" x14ac:dyDescent="0.2">
      <c r="A7" s="11"/>
      <c r="B7" s="11"/>
      <c r="C7" s="12"/>
      <c r="D7" s="12"/>
      <c r="E7" s="12"/>
      <c r="F7" s="12"/>
      <c r="G7" s="12"/>
      <c r="H7" s="8"/>
    </row>
    <row r="8" spans="1:9" x14ac:dyDescent="0.2">
      <c r="A8" s="6" t="s">
        <v>4</v>
      </c>
      <c r="B8" s="6"/>
      <c r="C8" s="2"/>
      <c r="D8" s="2"/>
      <c r="E8" s="2"/>
      <c r="F8" s="2"/>
      <c r="G8" s="2"/>
    </row>
    <row r="9" spans="1:9" ht="23.25" customHeight="1" x14ac:dyDescent="0.2">
      <c r="A9" s="38" t="s">
        <v>5</v>
      </c>
      <c r="B9" s="40" t="s">
        <v>6</v>
      </c>
      <c r="C9" s="40" t="s">
        <v>7</v>
      </c>
      <c r="D9" s="40" t="s">
        <v>8</v>
      </c>
      <c r="E9" s="40" t="s">
        <v>9</v>
      </c>
      <c r="F9" s="40" t="s">
        <v>10</v>
      </c>
      <c r="G9" s="40" t="s">
        <v>11</v>
      </c>
      <c r="H9" s="42" t="s">
        <v>12</v>
      </c>
    </row>
    <row r="10" spans="1:9" ht="25.5" customHeight="1" x14ac:dyDescent="0.2">
      <c r="A10" s="39"/>
      <c r="B10" s="41"/>
      <c r="C10" s="41"/>
      <c r="D10" s="41"/>
      <c r="E10" s="41"/>
      <c r="F10" s="41"/>
      <c r="G10" s="41"/>
      <c r="H10" s="43"/>
    </row>
    <row r="11" spans="1:9" x14ac:dyDescent="0.2">
      <c r="A11" s="13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5">
        <v>8</v>
      </c>
    </row>
    <row r="12" spans="1:9" x14ac:dyDescent="0.2">
      <c r="A12" s="44"/>
      <c r="B12" s="45"/>
      <c r="C12" s="45"/>
      <c r="D12" s="45"/>
      <c r="E12" s="45"/>
    </row>
    <row r="13" spans="1:9" ht="12.75" customHeight="1" x14ac:dyDescent="0.2">
      <c r="A13" s="46" t="s">
        <v>13</v>
      </c>
      <c r="B13" s="47"/>
      <c r="C13" s="47"/>
      <c r="D13" s="47"/>
      <c r="E13" s="47"/>
      <c r="F13" s="47"/>
      <c r="G13" s="47"/>
      <c r="H13" s="47"/>
    </row>
    <row r="14" spans="1:9" ht="25.5" outlineLevel="1" x14ac:dyDescent="0.2">
      <c r="A14" s="16" t="s">
        <v>14</v>
      </c>
      <c r="B14" s="17" t="s">
        <v>15</v>
      </c>
      <c r="C14" s="18" t="s">
        <v>16</v>
      </c>
      <c r="D14" s="17" t="s">
        <v>17</v>
      </c>
      <c r="E14" s="19">
        <v>5835.44</v>
      </c>
      <c r="F14" s="20">
        <v>31061</v>
      </c>
      <c r="G14" s="21">
        <v>181254601.84</v>
      </c>
      <c r="H14" s="22" t="s">
        <v>18</v>
      </c>
    </row>
    <row r="15" spans="1:9" ht="25.5" outlineLevel="1" x14ac:dyDescent="0.2">
      <c r="A15" s="16" t="s">
        <v>19</v>
      </c>
      <c r="B15" s="17" t="s">
        <v>20</v>
      </c>
      <c r="C15" s="18" t="s">
        <v>21</v>
      </c>
      <c r="D15" s="17" t="s">
        <v>17</v>
      </c>
      <c r="E15" s="19">
        <v>3933.28</v>
      </c>
      <c r="F15" s="20">
        <v>32875</v>
      </c>
      <c r="G15" s="20">
        <v>129306580</v>
      </c>
      <c r="H15" s="22" t="s">
        <v>18</v>
      </c>
    </row>
    <row r="16" spans="1:9" outlineLevel="1" x14ac:dyDescent="0.2">
      <c r="A16" s="16" t="s">
        <v>22</v>
      </c>
      <c r="B16" s="17" t="s">
        <v>23</v>
      </c>
      <c r="C16" s="18" t="s">
        <v>24</v>
      </c>
      <c r="D16" s="17" t="s">
        <v>17</v>
      </c>
      <c r="E16" s="19">
        <v>30.948540000000001</v>
      </c>
      <c r="F16" s="20">
        <v>180272</v>
      </c>
      <c r="G16" s="21">
        <v>5579155.2000000002</v>
      </c>
      <c r="H16" s="22" t="s">
        <v>18</v>
      </c>
      <c r="I16" s="48">
        <f>E16+E17</f>
        <v>31.174220000000002</v>
      </c>
    </row>
    <row r="17" spans="1:8" outlineLevel="1" x14ac:dyDescent="0.2">
      <c r="A17" s="16" t="s">
        <v>25</v>
      </c>
      <c r="B17" s="17" t="s">
        <v>26</v>
      </c>
      <c r="C17" s="18" t="s">
        <v>27</v>
      </c>
      <c r="D17" s="17" t="s">
        <v>17</v>
      </c>
      <c r="E17" s="19">
        <v>0.22567999999999999</v>
      </c>
      <c r="F17" s="20">
        <v>229504</v>
      </c>
      <c r="G17" s="21">
        <v>51794.46</v>
      </c>
      <c r="H17" s="22" t="s">
        <v>18</v>
      </c>
    </row>
    <row r="18" spans="1:8" ht="15.75" outlineLevel="1" x14ac:dyDescent="0.2">
      <c r="A18" s="16" t="s">
        <v>28</v>
      </c>
      <c r="B18" s="17" t="s">
        <v>29</v>
      </c>
      <c r="C18" s="18" t="s">
        <v>30</v>
      </c>
      <c r="D18" s="17" t="s">
        <v>31</v>
      </c>
      <c r="E18" s="19">
        <v>640.46</v>
      </c>
      <c r="F18" s="20">
        <v>36</v>
      </c>
      <c r="G18" s="21">
        <v>23056.560000000001</v>
      </c>
      <c r="H18" s="22" t="s">
        <v>18</v>
      </c>
    </row>
    <row r="19" spans="1:8" x14ac:dyDescent="0.2">
      <c r="A19" s="23"/>
      <c r="B19" s="24"/>
      <c r="C19" s="25" t="s">
        <v>32</v>
      </c>
      <c r="D19" s="26" t="s">
        <v>33</v>
      </c>
      <c r="E19" s="27"/>
      <c r="F19" s="27"/>
      <c r="G19" s="28">
        <v>316215188</v>
      </c>
      <c r="H19" s="29"/>
    </row>
    <row r="20" spans="1:8" outlineLevel="1" x14ac:dyDescent="0.2">
      <c r="A20" s="30"/>
      <c r="B20" s="31"/>
      <c r="C20" s="32"/>
      <c r="D20" s="33"/>
      <c r="E20" s="34"/>
      <c r="F20" s="34"/>
      <c r="G20" s="34"/>
      <c r="H20" s="35"/>
    </row>
    <row r="21" spans="1:8" x14ac:dyDescent="0.2">
      <c r="A21" s="23"/>
      <c r="B21" s="24"/>
      <c r="C21" s="25" t="s">
        <v>34</v>
      </c>
      <c r="D21" s="26" t="s">
        <v>33</v>
      </c>
      <c r="E21" s="27"/>
      <c r="F21" s="27"/>
      <c r="G21" s="36">
        <v>316215188.06999999</v>
      </c>
      <c r="H21" s="29"/>
    </row>
  </sheetData>
  <mergeCells count="12">
    <mergeCell ref="G9:G10"/>
    <mergeCell ref="H9:H10"/>
    <mergeCell ref="A12:E12"/>
    <mergeCell ref="A13:H13"/>
    <mergeCell ref="B5:F5"/>
    <mergeCell ref="B6:F6"/>
    <mergeCell ref="A9:A10"/>
    <mergeCell ref="B9:B10"/>
    <mergeCell ref="C9:C10"/>
    <mergeCell ref="D9:D10"/>
    <mergeCell ref="E9:E10"/>
    <mergeCell ref="F9:F10"/>
  </mergeCells>
  <pageMargins left="0.59" right="0.59" top="0.79" bottom="0.79" header="0.51" footer="0.51"/>
  <pageSetup paperSize="9" scale="99" fitToHeight="10000" orientation="landscape" horizontalDpi="300" verticalDpi="300"/>
  <headerFooter>
    <oddHeader>&amp;L&amp;"Times New Roman,Обычный"Программный комплекс АВС (редакция 2025.6)&amp;C&amp;"Times New Roman,Обычный"&amp;P&amp;R&amp;"Times New Roman,Обычный"510</oddHeader>
    <oddFooter>&amp;C&amp;"Times New Roman,Обычный"Страниц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KZQ9M</vt:lpstr>
      <vt:lpstr>KZQ9M!Заголовки_для_печати</vt:lpstr>
      <vt:lpstr>KZQ9M!Область_печати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Сводная ресурсная ведомость</dc:title>
  <dc:creator>Шалова Гульмира Аманжановна</dc:creator>
  <cp:lastModifiedBy>Шалова Гульмира Аманжановна</cp:lastModifiedBy>
  <cp:lastPrinted>2023-11-15T11:02:46Z</cp:lastPrinted>
  <dcterms:created xsi:type="dcterms:W3CDTF">2008-01-31T11:17:29Z</dcterms:created>
  <dcterms:modified xsi:type="dcterms:W3CDTF">2025-08-07T07:03:45Z</dcterms:modified>
</cp:coreProperties>
</file>